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abdigitalagenturberlingmbh.sharepoint.com/sites/vergabe/Freigegebene Dokumente/01_Vergabeverfahren/VV-2026/260013-30-1 RV Foto und Video/260013_Print/4_Unterlagen/"/>
    </mc:Choice>
  </mc:AlternateContent>
  <xr:revisionPtr revIDLastSave="35" documentId="8_{25563A44-B460-4667-95C4-B9DC04BED237}" xr6:coauthVersionLast="47" xr6:coauthVersionMax="47" xr10:uidLastSave="{06D1B5FC-B396-4B39-B0C4-1A5DE540DF7D}"/>
  <bookViews>
    <workbookView xWindow="-120" yWindow="-120" windowWidth="29040" windowHeight="15720" xr2:uid="{8F5679DC-55AC-4F44-8316-E811838037B2}"/>
  </bookViews>
  <sheets>
    <sheet name="Los1 Fotoarbeite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8" i="1" l="1"/>
  <c r="O9" i="1"/>
  <c r="L9" i="1"/>
  <c r="I9" i="1"/>
  <c r="D9" i="1"/>
  <c r="O8" i="1"/>
  <c r="L8" i="1"/>
  <c r="J8" i="1"/>
  <c r="I8" i="1"/>
  <c r="R7" i="1"/>
  <c r="P7" i="1"/>
  <c r="O7" i="1"/>
  <c r="L7" i="1"/>
  <c r="I7" i="1"/>
  <c r="G7" i="1"/>
  <c r="F7" i="1"/>
  <c r="O6" i="1"/>
  <c r="M6" i="1"/>
  <c r="L6" i="1"/>
  <c r="I6" i="1"/>
  <c r="F6" i="1"/>
  <c r="R5" i="1"/>
  <c r="O5" i="1"/>
  <c r="L5" i="1"/>
  <c r="J5" i="1"/>
  <c r="I5" i="1"/>
  <c r="F5" i="1"/>
  <c r="F9" i="1" l="1"/>
  <c r="R8" i="1"/>
  <c r="P8" i="1"/>
  <c r="M8" i="1"/>
  <c r="G8" i="1"/>
  <c r="M7" i="1"/>
  <c r="J7" i="1"/>
  <c r="R6" i="1"/>
  <c r="P6" i="1"/>
  <c r="P5" i="1"/>
  <c r="M5" i="1"/>
  <c r="M9" i="1" s="1"/>
  <c r="J6" i="1"/>
  <c r="G6" i="1"/>
  <c r="G5" i="1"/>
  <c r="T8" i="1" l="1"/>
  <c r="G9" i="1"/>
  <c r="J9" i="1"/>
  <c r="P9" i="1"/>
  <c r="T5" i="1"/>
  <c r="R9" i="1"/>
  <c r="T7" i="1"/>
  <c r="T6" i="1"/>
  <c r="T9" i="1" l="1"/>
</calcChain>
</file>

<file path=xl/sharedStrings.xml><?xml version="1.0" encoding="utf-8"?>
<sst xmlns="http://schemas.openxmlformats.org/spreadsheetml/2006/main" count="30" uniqueCount="30">
  <si>
    <t>Los 1 Fotoarbeiten</t>
  </si>
  <si>
    <t>Vergabenummer:</t>
  </si>
  <si>
    <t>260013-30-1-L1</t>
  </si>
  <si>
    <t>Leistungspakete Fotoarbeiten</t>
  </si>
  <si>
    <t>Stundensatz</t>
  </si>
  <si>
    <t>geschätzte
Stunden pro Einsatz</t>
  </si>
  <si>
    <t>geschätzte Stunden/
1. Jahr 
ca. 12 Einsätze</t>
  </si>
  <si>
    <t>Kosten/
1. Jahr</t>
  </si>
  <si>
    <t>geschätzte Stunden/
2. Jahr 
ca. 6 Einsätze</t>
  </si>
  <si>
    <t>Kosten/
2. Jahr</t>
  </si>
  <si>
    <t>geschätzte
Stunden/
3. Jahr
ca. 6 Einsätze</t>
  </si>
  <si>
    <t>Kosten/
3. Jahr</t>
  </si>
  <si>
    <t>geschätzte
Stunden/
4. Jahr
ca. 6 Einsätze</t>
  </si>
  <si>
    <t>Kosten/
4. Jahr</t>
  </si>
  <si>
    <t>geschätzte
Stunden
Gesamt</t>
  </si>
  <si>
    <t>geschätzte
Gesamtkosten 
für 4 Jahre</t>
  </si>
  <si>
    <t>Konzeptentwicklung, Material-Planung</t>
  </si>
  <si>
    <t>Logistik und Anfahrt</t>
  </si>
  <si>
    <t>Fotoarbeiten</t>
  </si>
  <si>
    <t>Postproduktion inkl. Feedbackschleifen</t>
  </si>
  <si>
    <t>Preisblatt RV filmische und fotografische Dokumentation der DAB Angebote und Veranstaltungen</t>
  </si>
  <si>
    <t>Name des Bieters:</t>
  </si>
  <si>
    <t xml:space="preserve">1. Die im Preisblatt abgefragten Stundensätze gelten für die gesamte Laufzeit von 48 Monaten. </t>
  </si>
  <si>
    <t>2. Die Annahmen zur Stundenanzahl wurden zur Vergleichbarkeit der Angebote getroffen.</t>
  </si>
  <si>
    <t>3. Die von der Auftraggeberin angegebenen Stundenzahlen sind nur Schätzungen. Diese sind nicht fixiert.</t>
  </si>
  <si>
    <t>Hinweise:</t>
  </si>
  <si>
    <t>a) Der Bieter hat alle gelb markierten Felder auszufüllen!</t>
  </si>
  <si>
    <t>b) Die Auftraggeberin geht bei fehlenden Preisangaben davon aus, dass der Bieter die Leistung nicht erbringen kann!</t>
  </si>
  <si>
    <t>c) Fehlende Preisangaben können von der Auftraggeberin nicht nachgefordert werden und führen zum Ausschluss des Angebots!</t>
  </si>
  <si>
    <t>d) Die Auftraggeberin bittet die Bieter, bei Miss- oder Unverständnis. Fragen über die Vergabeplattform DTVP zu stellen!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</si>
</sst>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9" x14ac:knownFonts="1">
    <font>
      <sz val="11"/>
      <color theme="1"/>
      <name val="Aptos Narrow"/>
      <family val="2"/>
      <scheme val="minor"/>
    </font>
    <font>
      <b/>
      <sz val="14"/>
      <color rgb="FF7030A0"/>
      <name val="Adelle DAB"/>
    </font>
    <font>
      <sz val="11"/>
      <color theme="1"/>
      <name val="Adelle DAB"/>
    </font>
    <font>
      <b/>
      <sz val="11"/>
      <color rgb="FF7030A0"/>
      <name val="Adelle DAB"/>
    </font>
    <font>
      <b/>
      <sz val="18"/>
      <color rgb="FF7030A0"/>
      <name val="Adelle DAB"/>
    </font>
    <font>
      <b/>
      <sz val="11"/>
      <color theme="1"/>
      <name val="Aptos Narrow"/>
      <family val="2"/>
      <scheme val="minor"/>
    </font>
    <font>
      <b/>
      <sz val="11"/>
      <color theme="1"/>
      <name val="Adelle DAB"/>
    </font>
    <font>
      <sz val="11"/>
      <color rgb="FFFF0000"/>
      <name val="Adelle DAB"/>
    </font>
    <font>
      <b/>
      <sz val="11"/>
      <color rgb="FFFF0000"/>
      <name val="Adelle DAB"/>
    </font>
  </fonts>
  <fills count="6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wrapText="1"/>
    </xf>
    <xf numFmtId="0" fontId="2" fillId="0" borderId="0" xfId="0" applyFont="1"/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4" borderId="4" xfId="0" applyFont="1" applyFill="1" applyBorder="1" applyAlignment="1">
      <alignment vertical="center" wrapText="1"/>
    </xf>
    <xf numFmtId="44" fontId="2" fillId="4" borderId="4" xfId="0" applyNumberFormat="1" applyFont="1" applyFill="1" applyBorder="1" applyAlignment="1">
      <alignment vertical="center" wrapText="1"/>
    </xf>
    <xf numFmtId="0" fontId="2" fillId="3" borderId="4" xfId="0" applyFont="1" applyFill="1" applyBorder="1" applyAlignment="1">
      <alignment vertical="center" wrapText="1"/>
    </xf>
    <xf numFmtId="44" fontId="2" fillId="4" borderId="5" xfId="0" applyNumberFormat="1" applyFont="1" applyFill="1" applyBorder="1" applyAlignment="1">
      <alignment vertical="center" wrapText="1"/>
    </xf>
    <xf numFmtId="3" fontId="2" fillId="4" borderId="4" xfId="0" applyNumberFormat="1" applyFont="1" applyFill="1" applyBorder="1" applyAlignment="1">
      <alignment vertical="center" wrapText="1"/>
    </xf>
    <xf numFmtId="44" fontId="2" fillId="4" borderId="4" xfId="0" applyNumberFormat="1" applyFont="1" applyFill="1" applyBorder="1" applyAlignment="1">
      <alignment wrapText="1"/>
    </xf>
    <xf numFmtId="0" fontId="2" fillId="3" borderId="4" xfId="0" applyFont="1" applyFill="1" applyBorder="1" applyAlignment="1">
      <alignment wrapText="1"/>
    </xf>
    <xf numFmtId="0" fontId="2" fillId="4" borderId="4" xfId="0" applyFont="1" applyFill="1" applyBorder="1" applyAlignment="1">
      <alignment wrapText="1"/>
    </xf>
    <xf numFmtId="44" fontId="2" fillId="4" borderId="5" xfId="0" applyNumberFormat="1" applyFont="1" applyFill="1" applyBorder="1" applyAlignment="1">
      <alignment wrapText="1"/>
    </xf>
    <xf numFmtId="0" fontId="2" fillId="4" borderId="6" xfId="0" applyFont="1" applyFill="1" applyBorder="1" applyAlignment="1">
      <alignment vertical="center" wrapText="1"/>
    </xf>
    <xf numFmtId="0" fontId="2" fillId="3" borderId="7" xfId="0" applyFont="1" applyFill="1" applyBorder="1" applyAlignment="1">
      <alignment vertical="center" wrapText="1"/>
    </xf>
    <xf numFmtId="3" fontId="3" fillId="4" borderId="6" xfId="0" applyNumberFormat="1" applyFont="1" applyFill="1" applyBorder="1" applyAlignment="1">
      <alignment vertical="center" wrapText="1"/>
    </xf>
    <xf numFmtId="44" fontId="3" fillId="4" borderId="6" xfId="0" applyNumberFormat="1" applyFont="1" applyFill="1" applyBorder="1" applyAlignment="1">
      <alignment vertical="center" wrapText="1"/>
    </xf>
    <xf numFmtId="44" fontId="4" fillId="4" borderId="8" xfId="0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6" fillId="5" borderId="9" xfId="0" applyFont="1" applyFill="1" applyBorder="1" applyAlignment="1">
      <alignment vertical="center" wrapText="1"/>
    </xf>
    <xf numFmtId="0" fontId="5" fillId="5" borderId="11" xfId="0" applyFont="1" applyFill="1" applyBorder="1" applyAlignment="1">
      <alignment vertical="center" wrapText="1"/>
    </xf>
    <xf numFmtId="0" fontId="5" fillId="5" borderId="10" xfId="0" applyFont="1" applyFill="1" applyBorder="1" applyAlignment="1">
      <alignment vertical="center" wrapText="1"/>
    </xf>
    <xf numFmtId="44" fontId="2" fillId="5" borderId="4" xfId="0" applyNumberFormat="1" applyFont="1" applyFill="1" applyBorder="1" applyAlignment="1">
      <alignment vertical="center" wrapText="1"/>
    </xf>
    <xf numFmtId="44" fontId="2" fillId="5" borderId="4" xfId="0" applyNumberFormat="1" applyFont="1" applyFill="1" applyBorder="1" applyAlignment="1">
      <alignment wrapText="1"/>
    </xf>
    <xf numFmtId="0" fontId="6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7" fillId="0" borderId="0" xfId="0" applyFont="1"/>
    <xf numFmtId="0" fontId="8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E5E5E2-8DA2-4C05-B11E-D775FF73152D}">
  <dimension ref="A1:X19"/>
  <sheetViews>
    <sheetView tabSelected="1" workbookViewId="0">
      <selection activeCell="P18" sqref="P18"/>
    </sheetView>
  </sheetViews>
  <sheetFormatPr baseColWidth="10" defaultColWidth="11.5703125" defaultRowHeight="15" x14ac:dyDescent="0.25"/>
  <cols>
    <col min="1" max="1" width="38.7109375" style="3" customWidth="1"/>
    <col min="2" max="2" width="14.140625" style="3" customWidth="1"/>
    <col min="3" max="3" width="1" style="3" customWidth="1"/>
    <col min="4" max="4" width="12.42578125" style="3" bestFit="1" customWidth="1"/>
    <col min="5" max="5" width="1" style="3" customWidth="1"/>
    <col min="6" max="6" width="15.28515625" style="3" customWidth="1"/>
    <col min="7" max="7" width="13.28515625" style="3" bestFit="1" customWidth="1"/>
    <col min="8" max="8" width="1" style="3" customWidth="1"/>
    <col min="9" max="9" width="14.42578125" style="3" bestFit="1" customWidth="1"/>
    <col min="10" max="10" width="12.7109375" style="3" bestFit="1" customWidth="1"/>
    <col min="11" max="11" width="1" style="3" customWidth="1"/>
    <col min="12" max="12" width="14.42578125" style="3" bestFit="1" customWidth="1"/>
    <col min="13" max="13" width="12.7109375" style="3" bestFit="1" customWidth="1"/>
    <col min="14" max="14" width="1" style="3" customWidth="1"/>
    <col min="15" max="15" width="14.42578125" style="3" bestFit="1" customWidth="1"/>
    <col min="16" max="16" width="12.7109375" style="3" bestFit="1" customWidth="1"/>
    <col min="17" max="17" width="1" style="3" customWidth="1"/>
    <col min="18" max="18" width="12.140625" style="3" customWidth="1"/>
    <col min="19" max="19" width="1" style="3" customWidth="1"/>
    <col min="20" max="20" width="20.7109375" style="3" bestFit="1" customWidth="1"/>
    <col min="21" max="16384" width="11.5703125" style="3"/>
  </cols>
  <sheetData>
    <row r="1" spans="1:24" ht="14.45" customHeight="1" x14ac:dyDescent="0.25">
      <c r="A1" s="1" t="s">
        <v>20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"/>
      <c r="V1" s="2"/>
      <c r="W1" s="2"/>
      <c r="X1" s="2"/>
    </row>
    <row r="2" spans="1:24" ht="18.600000000000001" customHeight="1" x14ac:dyDescent="0.25">
      <c r="A2" s="1" t="s">
        <v>0</v>
      </c>
      <c r="B2" s="1" t="s">
        <v>1</v>
      </c>
      <c r="C2" s="1"/>
      <c r="D2" s="1"/>
      <c r="E2" s="2"/>
      <c r="F2" s="24" t="s">
        <v>2</v>
      </c>
      <c r="G2" s="25"/>
      <c r="H2" s="2"/>
      <c r="I2" s="31" t="s">
        <v>21</v>
      </c>
      <c r="J2" s="32"/>
      <c r="K2" s="2"/>
      <c r="L2" s="26"/>
      <c r="M2" s="27"/>
      <c r="N2" s="27"/>
      <c r="O2" s="27"/>
      <c r="P2" s="27"/>
      <c r="Q2" s="27"/>
      <c r="R2" s="27"/>
      <c r="S2" s="27"/>
      <c r="T2" s="28"/>
      <c r="U2" s="2"/>
      <c r="V2" s="2"/>
      <c r="W2" s="2"/>
      <c r="X2" s="2"/>
    </row>
    <row r="3" spans="1:24" ht="15.75" thickBot="1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75.75" thickBot="1" x14ac:dyDescent="0.3">
      <c r="A4" s="4" t="s">
        <v>3</v>
      </c>
      <c r="B4" s="5" t="s">
        <v>4</v>
      </c>
      <c r="C4" s="6"/>
      <c r="D4" s="5" t="s">
        <v>5</v>
      </c>
      <c r="E4" s="6"/>
      <c r="F4" s="5" t="s">
        <v>6</v>
      </c>
      <c r="G4" s="5" t="s">
        <v>7</v>
      </c>
      <c r="H4" s="7"/>
      <c r="I4" s="5" t="s">
        <v>8</v>
      </c>
      <c r="J4" s="5" t="s">
        <v>9</v>
      </c>
      <c r="K4" s="7"/>
      <c r="L4" s="5" t="s">
        <v>10</v>
      </c>
      <c r="M4" s="5" t="s">
        <v>11</v>
      </c>
      <c r="N4" s="7"/>
      <c r="O4" s="5" t="s">
        <v>12</v>
      </c>
      <c r="P4" s="5" t="s">
        <v>13</v>
      </c>
      <c r="Q4" s="7"/>
      <c r="R4" s="5" t="s">
        <v>14</v>
      </c>
      <c r="S4" s="7"/>
      <c r="T4" s="8" t="s">
        <v>15</v>
      </c>
      <c r="U4" s="9"/>
      <c r="V4" s="9"/>
      <c r="W4" s="9"/>
      <c r="X4" s="9"/>
    </row>
    <row r="5" spans="1:24" ht="30" x14ac:dyDescent="0.25">
      <c r="A5" s="10" t="s">
        <v>16</v>
      </c>
      <c r="B5" s="29">
        <v>0</v>
      </c>
      <c r="C5" s="12"/>
      <c r="D5" s="10">
        <v>3</v>
      </c>
      <c r="E5" s="12"/>
      <c r="F5" s="10">
        <f>SUM(D5*12)</f>
        <v>36</v>
      </c>
      <c r="G5" s="11">
        <f>B5*F5</f>
        <v>0</v>
      </c>
      <c r="H5" s="12"/>
      <c r="I5" s="10">
        <f>SUM(D5*6)</f>
        <v>18</v>
      </c>
      <c r="J5" s="11">
        <f>SUM(B5*I5)</f>
        <v>0</v>
      </c>
      <c r="K5" s="12"/>
      <c r="L5" s="10">
        <f>SUM(D5*6)</f>
        <v>18</v>
      </c>
      <c r="M5" s="11">
        <f>B5*L5</f>
        <v>0</v>
      </c>
      <c r="N5" s="12"/>
      <c r="O5" s="10">
        <f>SUM(D5*6)</f>
        <v>18</v>
      </c>
      <c r="P5" s="11">
        <f>O5*B5</f>
        <v>0</v>
      </c>
      <c r="Q5" s="12"/>
      <c r="R5" s="10">
        <f>SUM(F5,I5,L5,O5)</f>
        <v>90</v>
      </c>
      <c r="S5" s="12"/>
      <c r="T5" s="13">
        <f>SUM(P5,M5,J5,G5)</f>
        <v>0</v>
      </c>
      <c r="U5" s="9"/>
      <c r="V5" s="9"/>
      <c r="W5" s="9"/>
      <c r="X5" s="9"/>
    </row>
    <row r="6" spans="1:24" x14ac:dyDescent="0.25">
      <c r="A6" s="10" t="s">
        <v>17</v>
      </c>
      <c r="B6" s="29">
        <v>0</v>
      </c>
      <c r="C6" s="12"/>
      <c r="D6" s="10">
        <v>4</v>
      </c>
      <c r="E6" s="12"/>
      <c r="F6" s="10">
        <f>SUM(D6*12)</f>
        <v>48</v>
      </c>
      <c r="G6" s="11">
        <f>B6*F6</f>
        <v>0</v>
      </c>
      <c r="H6" s="12"/>
      <c r="I6" s="10">
        <f>SUM(D6*6)</f>
        <v>24</v>
      </c>
      <c r="J6" s="11">
        <f>SUM(B6*I6)</f>
        <v>0</v>
      </c>
      <c r="K6" s="12"/>
      <c r="L6" s="10">
        <f>SUM(D6*6)</f>
        <v>24</v>
      </c>
      <c r="M6" s="11">
        <f>B6*L6</f>
        <v>0</v>
      </c>
      <c r="N6" s="12"/>
      <c r="O6" s="10">
        <f>SUM(D6*6)</f>
        <v>24</v>
      </c>
      <c r="P6" s="11">
        <f>O6*B6</f>
        <v>0</v>
      </c>
      <c r="Q6" s="12"/>
      <c r="R6" s="10">
        <f>SUM(F6,I6,L6,O6)</f>
        <v>120</v>
      </c>
      <c r="S6" s="12"/>
      <c r="T6" s="13">
        <f>SUM(P6,M6,J6,G6)</f>
        <v>0</v>
      </c>
      <c r="U6" s="9"/>
      <c r="V6" s="9"/>
      <c r="W6" s="9"/>
      <c r="X6" s="9"/>
    </row>
    <row r="7" spans="1:24" x14ac:dyDescent="0.25">
      <c r="A7" s="10" t="s">
        <v>18</v>
      </c>
      <c r="B7" s="29">
        <v>0</v>
      </c>
      <c r="C7" s="12"/>
      <c r="D7" s="14">
        <v>5</v>
      </c>
      <c r="E7" s="12"/>
      <c r="F7" s="10">
        <f>SUM(D7*12)</f>
        <v>60</v>
      </c>
      <c r="G7" s="11">
        <f>B7*F7</f>
        <v>0</v>
      </c>
      <c r="H7" s="12"/>
      <c r="I7" s="14">
        <f>SUM(D7*6)</f>
        <v>30</v>
      </c>
      <c r="J7" s="11">
        <f>SUM(B7*I7)</f>
        <v>0</v>
      </c>
      <c r="K7" s="12"/>
      <c r="L7" s="14">
        <f>SUM(D7*6)</f>
        <v>30</v>
      </c>
      <c r="M7" s="11">
        <f>B7*L7</f>
        <v>0</v>
      </c>
      <c r="N7" s="12"/>
      <c r="O7" s="14">
        <f>SUM(D7*6)</f>
        <v>30</v>
      </c>
      <c r="P7" s="11">
        <f>B7*O7</f>
        <v>0</v>
      </c>
      <c r="Q7" s="12"/>
      <c r="R7" s="14">
        <f>SUM(F7,I7,L7,O7)</f>
        <v>150</v>
      </c>
      <c r="S7" s="12"/>
      <c r="T7" s="13">
        <f>SUM(P7,M7,J7,G7)</f>
        <v>0</v>
      </c>
      <c r="U7" s="9"/>
      <c r="V7" s="9"/>
      <c r="W7" s="9"/>
      <c r="X7" s="9"/>
    </row>
    <row r="8" spans="1:24" ht="30" x14ac:dyDescent="0.25">
      <c r="A8" s="10" t="s">
        <v>19</v>
      </c>
      <c r="B8" s="30">
        <v>0</v>
      </c>
      <c r="C8" s="16"/>
      <c r="D8" s="17">
        <v>10</v>
      </c>
      <c r="E8" s="16"/>
      <c r="F8" s="10">
        <f>SUM(D8*12)</f>
        <v>120</v>
      </c>
      <c r="G8" s="11">
        <f>B8*F8</f>
        <v>0</v>
      </c>
      <c r="H8" s="16"/>
      <c r="I8" s="17">
        <f>SUM(D8*6)</f>
        <v>60</v>
      </c>
      <c r="J8" s="11">
        <f>SUM(B8*I8)</f>
        <v>0</v>
      </c>
      <c r="K8" s="16"/>
      <c r="L8" s="17">
        <f>SUM(D8*6)</f>
        <v>60</v>
      </c>
      <c r="M8" s="11">
        <f>B8*L8</f>
        <v>0</v>
      </c>
      <c r="N8" s="16"/>
      <c r="O8" s="17">
        <f>SUM(D8*6)</f>
        <v>60</v>
      </c>
      <c r="P8" s="15">
        <f>B8*O8</f>
        <v>0</v>
      </c>
      <c r="Q8" s="16"/>
      <c r="R8" s="17">
        <f>SUM(F8,I8,L8,O8)</f>
        <v>300</v>
      </c>
      <c r="S8" s="16"/>
      <c r="T8" s="18">
        <f>SUM(P8,M8,J8,G8)</f>
        <v>0</v>
      </c>
      <c r="U8" s="2"/>
      <c r="V8" s="2"/>
      <c r="W8" s="2"/>
      <c r="X8" s="2"/>
    </row>
    <row r="9" spans="1:24" ht="24.75" thickBot="1" x14ac:dyDescent="0.3">
      <c r="A9" s="19"/>
      <c r="B9" s="19"/>
      <c r="C9" s="20"/>
      <c r="D9" s="21">
        <f>SUM(D5:D8)</f>
        <v>22</v>
      </c>
      <c r="E9" s="20"/>
      <c r="F9" s="21">
        <f>SUM(F5:F8)</f>
        <v>264</v>
      </c>
      <c r="G9" s="22">
        <f>SUM(G5:G8)</f>
        <v>0</v>
      </c>
      <c r="H9" s="20"/>
      <c r="I9" s="21">
        <f>SUM(I5:I8)</f>
        <v>132</v>
      </c>
      <c r="J9" s="22">
        <f>SUM(J5:J8)</f>
        <v>0</v>
      </c>
      <c r="K9" s="20"/>
      <c r="L9" s="21">
        <f>SUM(L5:L8)</f>
        <v>132</v>
      </c>
      <c r="M9" s="22">
        <f>SUM(M5:M8)</f>
        <v>0</v>
      </c>
      <c r="N9" s="20"/>
      <c r="O9" s="21">
        <f>SUM(O5:O8)</f>
        <v>132</v>
      </c>
      <c r="P9" s="22">
        <f>SUM(P5:P8)</f>
        <v>0</v>
      </c>
      <c r="Q9" s="20"/>
      <c r="R9" s="21">
        <f>SUM(R5:R8)</f>
        <v>660</v>
      </c>
      <c r="S9" s="20"/>
      <c r="T9" s="23">
        <f>SUM(G9,J9,M9,P9)</f>
        <v>0</v>
      </c>
      <c r="U9" s="2"/>
      <c r="V9" s="2"/>
      <c r="W9" s="2"/>
      <c r="X9" s="2"/>
    </row>
    <row r="11" spans="1:24" x14ac:dyDescent="0.25">
      <c r="A11" s="3" t="s">
        <v>22</v>
      </c>
    </row>
    <row r="12" spans="1:24" x14ac:dyDescent="0.25">
      <c r="A12" s="3" t="s">
        <v>23</v>
      </c>
    </row>
    <row r="13" spans="1:24" x14ac:dyDescent="0.25">
      <c r="A13" s="3" t="s">
        <v>24</v>
      </c>
    </row>
    <row r="15" spans="1:24" x14ac:dyDescent="0.25">
      <c r="A15" s="34" t="s">
        <v>25</v>
      </c>
    </row>
    <row r="16" spans="1:24" x14ac:dyDescent="0.25">
      <c r="A16" s="33" t="s">
        <v>26</v>
      </c>
    </row>
    <row r="17" spans="1:1" x14ac:dyDescent="0.25">
      <c r="A17" s="33" t="s">
        <v>27</v>
      </c>
    </row>
    <row r="18" spans="1:1" x14ac:dyDescent="0.25">
      <c r="A18" s="33" t="s">
        <v>28</v>
      </c>
    </row>
    <row r="19" spans="1:1" x14ac:dyDescent="0.25">
      <c r="A19" s="33" t="s">
        <v>29</v>
      </c>
    </row>
  </sheetData>
  <sheetProtection sheet="1" objects="1" scenarios="1"/>
  <protectedRanges>
    <protectedRange sqref="B5:B8" name="Bereich1"/>
  </protectedRanges>
  <mergeCells count="3">
    <mergeCell ref="F2:G2"/>
    <mergeCell ref="I2:J2"/>
    <mergeCell ref="L2:T2"/>
  </mergeCells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2FC3C76C11B864E9FEAAE79E3DBF188" ma:contentTypeVersion="20" ma:contentTypeDescription="Ein neues Dokument erstellen." ma:contentTypeScope="" ma:versionID="bd515f73fb22fa51737d70e8b466dab4">
  <xsd:schema xmlns:xsd="http://www.w3.org/2001/XMLSchema" xmlns:xs="http://www.w3.org/2001/XMLSchema" xmlns:p="http://schemas.microsoft.com/office/2006/metadata/properties" xmlns:ns2="04524a15-44b9-4990-b5fb-46177919cba5" xmlns:ns3="7c8fd568-9477-4f80-b230-dd4585cab592" targetNamespace="http://schemas.microsoft.com/office/2006/metadata/properties" ma:root="true" ma:fieldsID="bda75b15a47b3e8018175bafb7eea2e0" ns2:_="" ns3:_="">
    <xsd:import namespace="04524a15-44b9-4990-b5fb-46177919cba5"/>
    <xsd:import namespace="7c8fd568-9477-4f80-b230-dd4585cab59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Person_x0020_Gruppe" minOccurs="0"/>
                <xsd:element ref="ns3:SharedWithUsers" minOccurs="0"/>
                <xsd:element ref="ns3:SharedWithDetails" minOccurs="0"/>
                <xsd:element ref="ns2:geteilt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524a15-44b9-4990-b5fb-46177919cba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Person_x0020_Gruppe" ma:index="10" nillable="true" ma:displayName="Person Gruppe" ma:list="UserInfo" ma:SharePointGroup="0" ma:internalName="Person_x0020_Grupp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geteilt" ma:index="13" nillable="true" ma:displayName="geteilt" ma:format="Dropdown" ma:list="UserInfo" ma:SharePointGroup="0" ma:internalName="geteilt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1c251b61-95c5-4cef-bfbf-6f189950e5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7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8fd568-9477-4f80-b230-dd4585cab592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73987f6a-253d-408a-b8da-7bee0d4f61d9}" ma:internalName="TaxCatchAll" ma:showField="CatchAllData" ma:web="7c8fd568-9477-4f80-b230-dd4585cab59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geteilt xmlns="04524a15-44b9-4990-b5fb-46177919cba5">
      <UserInfo>
        <DisplayName/>
        <AccountId xsi:nil="true"/>
        <AccountType/>
      </UserInfo>
    </geteilt>
    <TaxCatchAll xmlns="7c8fd568-9477-4f80-b230-dd4585cab592" xsi:nil="true"/>
    <Person_x0020_Gruppe xmlns="04524a15-44b9-4990-b5fb-46177919cba5">
      <UserInfo>
        <DisplayName/>
        <AccountId xsi:nil="true"/>
        <AccountType/>
      </UserInfo>
    </Person_x0020_Gruppe>
    <lcf76f155ced4ddcb4097134ff3c332f xmlns="04524a15-44b9-4990-b5fb-46177919cba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5B67FBC-FB0B-46E2-B38B-074038C2FB1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FFFC03E-1E96-4C4C-A8E3-98C04C62D73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4524a15-44b9-4990-b5fb-46177919cba5"/>
    <ds:schemaRef ds:uri="7c8fd568-9477-4f80-b230-dd4585cab59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EC379C9-D491-4666-8C57-A9E772FD7E9D}">
  <ds:schemaRefs>
    <ds:schemaRef ds:uri="http://schemas.microsoft.com/office/2006/metadata/properties"/>
    <ds:schemaRef ds:uri="http://schemas.microsoft.com/office/infopath/2007/PartnerControls"/>
    <ds:schemaRef ds:uri="04524a15-44b9-4990-b5fb-46177919cba5"/>
    <ds:schemaRef ds:uri="7c8fd568-9477-4f80-b230-dd4585cab59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Los1 Fotoarbeiten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Susanne Zahn</dc:creator>
  <cp:lastModifiedBy>Susanne Zahn</cp:lastModifiedBy>
  <dcterms:created xsi:type="dcterms:W3CDTF">2026-06-18T15:00:35Z</dcterms:created>
  <dcterms:modified xsi:type="dcterms:W3CDTF">2026-06-22T11:58:02Z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0x01010052FC3C76C11B864E9FEAAE79E3DBF188</vt:lpwstr>
  </property>
  <property fmtid="{D5CDD505-2E9C-101B-9397-08002B2CF9AE}" pid="3" name="MediaServiceImageTags">
    <vt:lpwstr/>
  </property>
</Properties>
</file>